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BR" sheetId="2" r:id="rId1"/>
  </sheets>
  <calcPr calcId="144525"/>
</workbook>
</file>

<file path=xl/sharedStrings.xml><?xml version="1.0" encoding="utf-8"?>
<sst xmlns="http://schemas.openxmlformats.org/spreadsheetml/2006/main" count="24" uniqueCount="19">
  <si>
    <t>Xylem</t>
  </si>
  <si>
    <t>stele</t>
  </si>
  <si>
    <t>xylem</t>
  </si>
  <si>
    <t>total stem</t>
  </si>
  <si>
    <t>Contro1</t>
  </si>
  <si>
    <t>BR</t>
  </si>
  <si>
    <t>BRZ</t>
  </si>
  <si>
    <t>BR+BRZ</t>
  </si>
  <si>
    <t>ROOT</t>
  </si>
  <si>
    <t>SHOOT</t>
  </si>
  <si>
    <t>Control</t>
  </si>
  <si>
    <t>mean</t>
  </si>
  <si>
    <t>error</t>
  </si>
  <si>
    <t>significance</t>
  </si>
  <si>
    <t>**</t>
  </si>
  <si>
    <t>*</t>
  </si>
  <si>
    <t>STEM</t>
  </si>
  <si>
    <t>BR+GA</t>
  </si>
  <si>
    <t>BRZ+PAC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</si>
</sst>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101214"/>
      <name val="Segoe U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I30" sqref="I30"/>
    </sheetView>
  </sheetViews>
  <sheetFormatPr defaultColWidth="9" defaultRowHeight="13.5"/>
  <cols>
    <col min="7" max="7" width="10.75" customWidth="1"/>
    <col min="9" max="9" width="9" style="1"/>
  </cols>
  <sheetData>
    <row r="1" spans="2:13">
      <c r="B1" t="s">
        <v>0</v>
      </c>
      <c r="C1" t="s">
        <v>1</v>
      </c>
      <c r="F1" t="s">
        <v>2</v>
      </c>
      <c r="G1" t="s">
        <v>3</v>
      </c>
      <c r="J1" t="s">
        <v>4</v>
      </c>
      <c r="K1" t="s">
        <v>5</v>
      </c>
      <c r="L1" t="s">
        <v>6</v>
      </c>
      <c r="M1" t="s">
        <v>7</v>
      </c>
    </row>
    <row r="2" spans="4:12">
      <c r="D2" t="s">
        <v>8</v>
      </c>
      <c r="H2" t="s">
        <v>9</v>
      </c>
      <c r="I2" s="1" t="s">
        <v>8</v>
      </c>
      <c r="J2">
        <v>0.328263323973019</v>
      </c>
      <c r="K2">
        <v>0.548250413433929</v>
      </c>
      <c r="L2">
        <v>0.542620637609613</v>
      </c>
    </row>
    <row r="3" spans="1:13">
      <c r="A3" t="s">
        <v>10</v>
      </c>
      <c r="B3">
        <v>226784</v>
      </c>
      <c r="C3">
        <v>690860</v>
      </c>
      <c r="D3">
        <f t="shared" ref="D3:D6" si="0">B3/C3</f>
        <v>0.328263323973019</v>
      </c>
      <c r="F3">
        <v>146512</v>
      </c>
      <c r="G3">
        <v>986773</v>
      </c>
      <c r="H3">
        <f>F3/G3</f>
        <v>0.148475890605033</v>
      </c>
      <c r="K3">
        <v>0.524599896491184</v>
      </c>
      <c r="L3">
        <v>0.543448000104633</v>
      </c>
      <c r="M3">
        <v>0.459180238877662</v>
      </c>
    </row>
    <row r="4" spans="2:13">
      <c r="B4">
        <v>248181</v>
      </c>
      <c r="C4">
        <v>526495</v>
      </c>
      <c r="D4">
        <f t="shared" si="0"/>
        <v>0.471383393954359</v>
      </c>
      <c r="F4">
        <v>146349</v>
      </c>
      <c r="G4">
        <v>1614508</v>
      </c>
      <c r="H4">
        <f t="shared" ref="H4:H7" si="1">F4/G4</f>
        <v>0.0906461906661348</v>
      </c>
      <c r="J4">
        <v>0.366536097791585</v>
      </c>
      <c r="L4">
        <v>0.460705385692015</v>
      </c>
      <c r="M4">
        <v>0.449646952330204</v>
      </c>
    </row>
    <row r="5" spans="2:12">
      <c r="B5">
        <v>271365</v>
      </c>
      <c r="C5">
        <v>740350</v>
      </c>
      <c r="D5">
        <f t="shared" si="0"/>
        <v>0.366536097791585</v>
      </c>
      <c r="F5">
        <v>157063</v>
      </c>
      <c r="G5">
        <v>1112974</v>
      </c>
      <c r="H5">
        <f t="shared" si="1"/>
        <v>0.14112009804362</v>
      </c>
      <c r="J5">
        <v>0.364753058960703</v>
      </c>
      <c r="L5">
        <v>0.415781467704618</v>
      </c>
    </row>
    <row r="6" spans="2:13">
      <c r="B6">
        <v>450164</v>
      </c>
      <c r="C6">
        <v>1234161</v>
      </c>
      <c r="D6">
        <f t="shared" si="0"/>
        <v>0.364753058960703</v>
      </c>
      <c r="F6">
        <v>86529</v>
      </c>
      <c r="G6">
        <v>1134515</v>
      </c>
      <c r="H6">
        <f t="shared" si="1"/>
        <v>0.0762695953777605</v>
      </c>
      <c r="I6" s="1" t="s">
        <v>11</v>
      </c>
      <c r="J6">
        <f>AVERAGE(J2:J5)</f>
        <v>0.353184160241769</v>
      </c>
      <c r="K6">
        <f t="shared" ref="K6:M6" si="2">AVERAGE(K2:K5)</f>
        <v>0.536425154962556</v>
      </c>
      <c r="L6">
        <f t="shared" si="2"/>
        <v>0.49063887277772</v>
      </c>
      <c r="M6">
        <f t="shared" si="2"/>
        <v>0.454413595603933</v>
      </c>
    </row>
    <row r="7" spans="4:13">
      <c r="D7">
        <f>AVERAGE(D3:D6)</f>
        <v>0.382733968669916</v>
      </c>
      <c r="F7">
        <v>114904</v>
      </c>
      <c r="G7">
        <v>1092036</v>
      </c>
      <c r="H7">
        <f t="shared" si="1"/>
        <v>0.105219974433077</v>
      </c>
      <c r="I7" s="1" t="s">
        <v>12</v>
      </c>
      <c r="J7">
        <f>AVEDEV(J2:J5)</f>
        <v>0.0166138908458332</v>
      </c>
      <c r="K7">
        <f t="shared" ref="K7:M7" si="3">AVEDEV(K2:K5)</f>
        <v>0.0118252584713726</v>
      </c>
      <c r="L7">
        <f t="shared" si="3"/>
        <v>0.052395446079403</v>
      </c>
      <c r="M7">
        <f t="shared" si="3"/>
        <v>0.00476664327372919</v>
      </c>
    </row>
    <row r="8" ht="15.75" spans="4:13">
      <c r="D8">
        <f>AVEDEV(D3:D6)</f>
        <v>0.044324712642221</v>
      </c>
      <c r="I8" s="2" t="s">
        <v>13</v>
      </c>
      <c r="K8" t="s">
        <v>14</v>
      </c>
      <c r="L8" t="s">
        <v>15</v>
      </c>
      <c r="M8" t="s">
        <v>15</v>
      </c>
    </row>
    <row r="9" spans="1:13">
      <c r="A9" t="s">
        <v>5</v>
      </c>
      <c r="B9">
        <v>133272</v>
      </c>
      <c r="C9">
        <v>243086</v>
      </c>
      <c r="D9">
        <f>B9/C9</f>
        <v>0.548250413433929</v>
      </c>
      <c r="F9">
        <v>198082</v>
      </c>
      <c r="G9">
        <v>1642949</v>
      </c>
      <c r="H9">
        <f>F9/G9</f>
        <v>0.120564911022801</v>
      </c>
      <c r="I9" s="1" t="s">
        <v>16</v>
      </c>
      <c r="J9">
        <v>0.148476</v>
      </c>
      <c r="K9">
        <v>0.120564911022801</v>
      </c>
      <c r="L9">
        <v>0.0924064263255373</v>
      </c>
      <c r="M9">
        <v>0.0997938340153267</v>
      </c>
    </row>
    <row r="10" spans="2:13">
      <c r="B10">
        <v>475394</v>
      </c>
      <c r="C10">
        <v>906203</v>
      </c>
      <c r="D10">
        <f t="shared" ref="D10:D32" si="4">B10/C10</f>
        <v>0.524599896491184</v>
      </c>
      <c r="F10">
        <v>214407</v>
      </c>
      <c r="G10">
        <v>1766655</v>
      </c>
      <c r="H10">
        <f t="shared" ref="H10:H32" si="5">F10/G10</f>
        <v>0.121363254285642</v>
      </c>
      <c r="J10">
        <v>0.0906461906661348</v>
      </c>
      <c r="K10">
        <v>0.121363254285642</v>
      </c>
      <c r="L10">
        <v>0.123227526396668</v>
      </c>
      <c r="M10">
        <v>0.108562898980758</v>
      </c>
    </row>
    <row r="11" spans="2:13">
      <c r="B11">
        <v>197991</v>
      </c>
      <c r="C11">
        <v>516648</v>
      </c>
      <c r="D11">
        <f t="shared" si="4"/>
        <v>0.383222232545176</v>
      </c>
      <c r="F11">
        <v>166298</v>
      </c>
      <c r="G11">
        <v>961046</v>
      </c>
      <c r="H11">
        <f t="shared" si="5"/>
        <v>0.173038543420398</v>
      </c>
      <c r="J11">
        <v>0.14112</v>
      </c>
      <c r="K11">
        <v>0.173038543420398</v>
      </c>
      <c r="L11">
        <v>0.0975907575705744</v>
      </c>
      <c r="M11">
        <v>0.150525120564358</v>
      </c>
    </row>
    <row r="12" spans="6:11">
      <c r="F12">
        <v>152457</v>
      </c>
      <c r="G12">
        <v>922742</v>
      </c>
      <c r="H12">
        <f t="shared" si="5"/>
        <v>0.165221697939402</v>
      </c>
      <c r="J12">
        <v>0.0762695953777605</v>
      </c>
      <c r="K12">
        <v>0.165221697939402</v>
      </c>
    </row>
    <row r="13" spans="10:10">
      <c r="J13">
        <v>0.105219974433077</v>
      </c>
    </row>
    <row r="14" spans="10:13">
      <c r="J14" s="1">
        <f>AVERAGE(J9:J13)</f>
        <v>0.112346352095395</v>
      </c>
      <c r="K14" s="1">
        <f t="shared" ref="K14:M14" si="6">AVERAGE(K9:K13)</f>
        <v>0.145047101667061</v>
      </c>
      <c r="L14" s="1">
        <f t="shared" si="6"/>
        <v>0.10440823676426</v>
      </c>
      <c r="M14" s="1">
        <f t="shared" si="6"/>
        <v>0.119627284520148</v>
      </c>
    </row>
    <row r="15" spans="1:13">
      <c r="A15" t="s">
        <v>6</v>
      </c>
      <c r="B15">
        <v>138053</v>
      </c>
      <c r="C15">
        <v>254419</v>
      </c>
      <c r="D15">
        <f t="shared" si="4"/>
        <v>0.542620637609613</v>
      </c>
      <c r="F15">
        <v>139451</v>
      </c>
      <c r="G15">
        <v>1509105</v>
      </c>
      <c r="H15">
        <f t="shared" si="5"/>
        <v>0.0924064263255373</v>
      </c>
      <c r="J15">
        <f>AVEDEV(J9:J13)</f>
        <v>0.0259613183236844</v>
      </c>
      <c r="K15">
        <f t="shared" ref="K15:M15" si="7">AVEDEV(K9:K13)</f>
        <v>0.0240830190128395</v>
      </c>
      <c r="L15">
        <f t="shared" si="7"/>
        <v>0.0125461930882723</v>
      </c>
      <c r="M15">
        <f t="shared" si="7"/>
        <v>0.020598557362807</v>
      </c>
    </row>
    <row r="16" spans="2:8">
      <c r="B16">
        <v>581710</v>
      </c>
      <c r="C16">
        <v>1070406</v>
      </c>
      <c r="D16">
        <f t="shared" si="4"/>
        <v>0.543448000104633</v>
      </c>
      <c r="F16">
        <v>167837</v>
      </c>
      <c r="G16">
        <v>1362009</v>
      </c>
      <c r="H16">
        <f t="shared" si="5"/>
        <v>0.123227526396668</v>
      </c>
    </row>
    <row r="17" spans="2:8">
      <c r="B17">
        <v>161949</v>
      </c>
      <c r="C17">
        <v>351524</v>
      </c>
      <c r="D17">
        <f t="shared" si="4"/>
        <v>0.460705385692015</v>
      </c>
      <c r="F17">
        <v>205402</v>
      </c>
      <c r="G17">
        <v>2104728</v>
      </c>
      <c r="H17">
        <f t="shared" si="5"/>
        <v>0.0975907575705744</v>
      </c>
    </row>
    <row r="18" spans="2:4">
      <c r="B18">
        <v>162635</v>
      </c>
      <c r="C18">
        <v>391155</v>
      </c>
      <c r="D18">
        <f t="shared" si="4"/>
        <v>0.415781467704618</v>
      </c>
    </row>
    <row r="19" spans="2:4">
      <c r="B19">
        <v>174365</v>
      </c>
      <c r="C19">
        <v>453075</v>
      </c>
      <c r="D19">
        <f t="shared" si="4"/>
        <v>0.384847983225735</v>
      </c>
    </row>
    <row r="21" spans="1:8">
      <c r="A21" t="s">
        <v>7</v>
      </c>
      <c r="B21">
        <v>182283</v>
      </c>
      <c r="C21">
        <v>646665</v>
      </c>
      <c r="D21">
        <f t="shared" si="4"/>
        <v>0.281881654334161</v>
      </c>
      <c r="F21">
        <v>111379</v>
      </c>
      <c r="G21">
        <v>1116091</v>
      </c>
      <c r="H21">
        <f t="shared" si="5"/>
        <v>0.0997938340153267</v>
      </c>
    </row>
    <row r="22" spans="2:8">
      <c r="B22">
        <v>725761</v>
      </c>
      <c r="C22">
        <v>1580558</v>
      </c>
      <c r="D22">
        <f t="shared" si="4"/>
        <v>0.459180238877662</v>
      </c>
      <c r="F22">
        <v>167716</v>
      </c>
      <c r="G22">
        <v>1544874</v>
      </c>
      <c r="H22">
        <f t="shared" si="5"/>
        <v>0.108562898980758</v>
      </c>
    </row>
    <row r="23" spans="2:8">
      <c r="B23">
        <v>201677</v>
      </c>
      <c r="C23">
        <v>448523</v>
      </c>
      <c r="D23">
        <f t="shared" si="4"/>
        <v>0.449646952330204</v>
      </c>
      <c r="F23">
        <v>239151</v>
      </c>
      <c r="G23">
        <v>1588778</v>
      </c>
      <c r="H23">
        <f t="shared" si="5"/>
        <v>0.150525120564358</v>
      </c>
    </row>
    <row r="25" spans="1:8">
      <c r="A25" t="s">
        <v>17</v>
      </c>
      <c r="B25">
        <v>257746</v>
      </c>
      <c r="C25">
        <v>645958</v>
      </c>
      <c r="D25">
        <f t="shared" si="4"/>
        <v>0.399013558157032</v>
      </c>
      <c r="F25">
        <v>212558</v>
      </c>
      <c r="G25">
        <v>1989452</v>
      </c>
      <c r="H25">
        <f t="shared" si="5"/>
        <v>0.106842487277904</v>
      </c>
    </row>
    <row r="26" spans="2:8">
      <c r="B26">
        <v>252140</v>
      </c>
      <c r="C26">
        <v>523558</v>
      </c>
      <c r="D26">
        <f t="shared" si="4"/>
        <v>0.481589432307404</v>
      </c>
      <c r="F26">
        <v>383431</v>
      </c>
      <c r="G26">
        <v>2318263</v>
      </c>
      <c r="H26">
        <f t="shared" si="5"/>
        <v>0.165395815746531</v>
      </c>
    </row>
    <row r="27" spans="2:8">
      <c r="B27">
        <v>257722</v>
      </c>
      <c r="C27">
        <v>565214</v>
      </c>
      <c r="D27">
        <f t="shared" si="4"/>
        <v>0.455972428142261</v>
      </c>
      <c r="F27">
        <v>320577</v>
      </c>
      <c r="G27">
        <v>1874628</v>
      </c>
      <c r="H27">
        <f t="shared" si="5"/>
        <v>0.171008328052286</v>
      </c>
    </row>
    <row r="28" spans="2:4">
      <c r="B28">
        <v>339473</v>
      </c>
      <c r="C28">
        <v>526638</v>
      </c>
      <c r="D28">
        <f t="shared" si="4"/>
        <v>0.644604073386273</v>
      </c>
    </row>
    <row r="30" spans="1:8">
      <c r="A30" t="s">
        <v>18</v>
      </c>
      <c r="B30">
        <v>500493</v>
      </c>
      <c r="C30">
        <v>862713</v>
      </c>
      <c r="D30">
        <f t="shared" si="4"/>
        <v>0.580138470151719</v>
      </c>
      <c r="F30">
        <v>177205</v>
      </c>
      <c r="G30">
        <v>1728661</v>
      </c>
      <c r="H30">
        <f t="shared" si="5"/>
        <v>0.102509977375553</v>
      </c>
    </row>
    <row r="31" spans="2:8">
      <c r="B31">
        <v>359452</v>
      </c>
      <c r="C31">
        <v>651192</v>
      </c>
      <c r="D31">
        <f t="shared" si="4"/>
        <v>0.55199081069792</v>
      </c>
      <c r="F31">
        <v>245546</v>
      </c>
      <c r="G31">
        <v>1652382</v>
      </c>
      <c r="H31">
        <f t="shared" si="5"/>
        <v>0.148601231434378</v>
      </c>
    </row>
    <row r="32" spans="2:8">
      <c r="B32">
        <v>232893</v>
      </c>
      <c r="C32">
        <v>640769</v>
      </c>
      <c r="D32">
        <f t="shared" si="4"/>
        <v>0.363458594282807</v>
      </c>
      <c r="F32">
        <v>125215</v>
      </c>
      <c r="G32">
        <v>1449055</v>
      </c>
      <c r="H32">
        <f t="shared" si="5"/>
        <v>0.0864114888668822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我在学习</cp:lastModifiedBy>
  <dcterms:created xsi:type="dcterms:W3CDTF">2006-09-13T11:21:00Z</dcterms:created>
  <dcterms:modified xsi:type="dcterms:W3CDTF">2023-02-06T10:27:59Z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A3D8087E894D401FA94959386603A937</vt:lpwstr>
  </property>
  <property fmtid="{D5CDD505-2E9C-101B-9397-08002B2CF9AE}" pid="3" name="KSOProductBuildVer">
    <vt:lpwstr>2052-11.1.0.12980</vt:lpwstr>
  </property>
</Properties>
</file>